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nervlc\Desktop\3 ketvirt\"/>
    </mc:Choice>
  </mc:AlternateContent>
  <xr:revisionPtr revIDLastSave="0" documentId="8_{000CABD7-1097-4A3E-BB21-9D6D617A8BE9}" xr6:coauthVersionLast="37" xr6:coauthVersionMax="37" xr10:uidLastSave="{00000000-0000-0000-0000-000000000000}"/>
  <bookViews>
    <workbookView xWindow="32760" yWindow="32760" windowWidth="28800" windowHeight="11835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I22" i="1"/>
  <c r="H28" i="1"/>
  <c r="H21" i="1" s="1"/>
  <c r="H46" i="1" s="1"/>
  <c r="H54" i="1" s="1"/>
  <c r="H56" i="1" s="1"/>
  <c r="I28" i="1"/>
  <c r="I21" i="1" s="1"/>
  <c r="I46" i="1" s="1"/>
  <c r="I54" i="1" s="1"/>
  <c r="I56" i="1" s="1"/>
  <c r="H31" i="1"/>
  <c r="I31" i="1"/>
  <c r="H47" i="1"/>
  <c r="I47" i="1"/>
</calcChain>
</file>

<file path=xl/sharedStrings.xml><?xml version="1.0" encoding="utf-8"?>
<sst xmlns="http://schemas.openxmlformats.org/spreadsheetml/2006/main" count="143" uniqueCount="111">
  <si>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</si>
  <si>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</si>
  <si>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</si>
  <si>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</si>
  <si>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rajono savivaldybės kontrolės ir audito tarnyba</t>
  </si>
  <si>
    <t>(viešojo sektoriaus subjekto arba viešojo sektoriaus subjektų grupės pavadinimas)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</si>
  <si>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</si>
  <si>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</si>
  <si>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</si>
  <si>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2018 m. rugsėjo 30 d.</t>
  </si>
  <si>
    <t>DUOMENIS</t>
  </si>
  <si>
    <t>2018 m. spalio 11 d.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</si>
  <si>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</si>
  <si>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</si>
  <si>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</si>
  <si>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</si>
  <si>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</si>
  <si>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</si>
  <si>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</si>
  <si>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</si>
  <si>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</si>
  <si>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</si>
  <si>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</si>
  <si>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</si>
  <si>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</si>
  <si>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</si>
  <si>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</si>
  <si>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</si>
  <si>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</si>
  <si>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</si>
  <si>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</si>
  <si>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</si>
  <si>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</si>
  <si>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</si>
  <si>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</si>
  <si>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</si>
  <si>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</si>
  <si>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</si>
  <si>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</si>
  <si>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</si>
  <si>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</si>
  <si>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</si>
  <si>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</si>
  <si>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</si>
  <si>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</si>
  <si>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</si>
  <si>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</si>
  <si>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</si>
  <si>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</si>
  <si>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</si>
  <si>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</si>
  <si>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</si>
  <si>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</si>
  <si>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</si>
  <si>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</si>
  <si>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</si>
  <si>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</si>
  <si>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</si>
  <si>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</si>
  <si>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</si>
  <si>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</si>
  <si>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</si>
  <si>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</si>
  <si>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</si>
  <si>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</si>
  <si>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</si>
  <si>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</si>
  <si>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</si>
  <si>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</si>
  <si>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</si>
  <si>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</si>
  <si>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</si>
  <si>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</si>
  <si>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</si>
  <si>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</si>
  <si>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</si>
  <si>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</si>
  <si>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</si>
  <si>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</si>
  <si>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</si>
  <si>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</si>
  <si>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</si>
  <si>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</si>
  <si>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</si>
  <si>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</si>
  <si>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</si>
  <si>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</si>
  <si>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</si>
  <si>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</si>
  <si>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</si>
  <si>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</si>
  <si>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</si>
  <si>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</si>
  <si>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</si>
  <si>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</si>
  <si>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</si>
  <si>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</si>
  <si>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</si>
  <si>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</si>
  <si>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</si>
  <si>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</si>
  <si>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</si>
  <si>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Savivaldybės kontrolierė</t>
  </si>
  <si>
    <t>Alma Žukauskytė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</si>
  <si>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</si>
  <si>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</si>
  <si>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</si>
  <si>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Buhalterinės apskaitos skyriaus vedėja</t>
  </si>
  <si>
    <t>Sigutė Ščiglinskienė</t>
  </si>
  <si>
    <t xml:space="preserve">(vyriausiasis buhalteris (buhalteris)                                                                               </t>
  </si>
  <si>
    <t xml:space="preserve">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</si>
</sst>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topLeftCell="A31" colorId="9" workbookViewId="0">
      <selection activeCell="H37" sqref="H37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/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6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7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8</v>
      </c>
      <c r="B15" s="41"/>
      <c r="C15" s="41"/>
      <c r="D15" s="42" t="s">
        <v>9</v>
      </c>
      <c r="E15" s="42"/>
      <c r="F15" s="42"/>
      <c r="G15" s="7" t="s">
        <v>10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11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12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13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14</v>
      </c>
      <c r="B20" s="45"/>
      <c r="C20" s="44" t="s">
        <v>15</v>
      </c>
      <c r="D20" s="46"/>
      <c r="E20" s="46"/>
      <c r="F20" s="47"/>
      <c r="G20" s="10" t="s">
        <v>16</v>
      </c>
      <c r="H20" s="10" t="s">
        <v>17</v>
      </c>
      <c r="I20" s="10" t="s">
        <v>18</v>
      </c>
    </row>
    <row r="21" spans="1:9" s="1" customFormat="1" ht="15.75" customHeight="1" x14ac:dyDescent="0.25">
      <c r="A21" s="11" t="s">
        <v>19</v>
      </c>
      <c r="B21" s="12" t="s">
        <v>20</v>
      </c>
      <c r="C21" s="48" t="s">
        <v>20</v>
      </c>
      <c r="D21" s="49"/>
      <c r="E21" s="49"/>
      <c r="F21" s="50"/>
      <c r="G21" s="13"/>
      <c r="H21" s="14">
        <f>SUM(H22,H27,H28)</f>
        <v>36901.69</v>
      </c>
      <c r="I21" s="14">
        <f>SUM(I22,I27,I28)</f>
        <v>46093.9</v>
      </c>
    </row>
    <row r="22" spans="1:9" ht="15.75" customHeight="1" x14ac:dyDescent="0.25">
      <c r="A22" s="15" t="s">
        <v>21</v>
      </c>
      <c r="B22" s="16" t="s">
        <v>22</v>
      </c>
      <c r="C22" s="51" t="s">
        <v>22</v>
      </c>
      <c r="D22" s="52"/>
      <c r="E22" s="52"/>
      <c r="F22" s="53"/>
      <c r="G22" s="17"/>
      <c r="H22" s="18">
        <f>SUM(H23:H26)</f>
        <v>36901.69</v>
      </c>
      <c r="I22" s="18">
        <f>SUM(I23:I26)</f>
        <v>46093.9</v>
      </c>
    </row>
    <row r="23" spans="1:9" ht="15.75" customHeight="1" x14ac:dyDescent="0.25">
      <c r="A23" s="15" t="s">
        <v>23</v>
      </c>
      <c r="B23" s="16" t="s">
        <v>24</v>
      </c>
      <c r="C23" s="51" t="s">
        <v>24</v>
      </c>
      <c r="D23" s="52"/>
      <c r="E23" s="52"/>
      <c r="F23" s="53"/>
      <c r="G23" s="17"/>
      <c r="H23" s="18">
        <v>13.5</v>
      </c>
      <c r="I23" s="18">
        <v>13.5</v>
      </c>
    </row>
    <row r="24" spans="1:9" ht="15.75" customHeight="1" x14ac:dyDescent="0.25">
      <c r="A24" s="15" t="s">
        <v>25</v>
      </c>
      <c r="B24" s="19" t="s">
        <v>26</v>
      </c>
      <c r="C24" s="54" t="s">
        <v>26</v>
      </c>
      <c r="D24" s="46"/>
      <c r="E24" s="46"/>
      <c r="F24" s="47"/>
      <c r="G24" s="17"/>
      <c r="H24" s="18">
        <v>35611.480000000003</v>
      </c>
      <c r="I24" s="18">
        <v>46080.4</v>
      </c>
    </row>
    <row r="25" spans="1:9" ht="15.75" customHeight="1" x14ac:dyDescent="0.25">
      <c r="A25" s="15" t="s">
        <v>27</v>
      </c>
      <c r="B25" s="16" t="s">
        <v>28</v>
      </c>
      <c r="C25" s="54" t="s">
        <v>28</v>
      </c>
      <c r="D25" s="46"/>
      <c r="E25" s="46"/>
      <c r="F25" s="47"/>
      <c r="G25" s="17"/>
      <c r="H25" s="18">
        <v>1276.71</v>
      </c>
      <c r="I25" s="18"/>
    </row>
    <row r="26" spans="1:9" ht="15.75" customHeight="1" x14ac:dyDescent="0.25">
      <c r="A26" s="15" t="s">
        <v>29</v>
      </c>
      <c r="B26" s="19" t="s">
        <v>30</v>
      </c>
      <c r="C26" s="54" t="s">
        <v>30</v>
      </c>
      <c r="D26" s="46"/>
      <c r="E26" s="46"/>
      <c r="F26" s="47"/>
      <c r="G26" s="17"/>
      <c r="H26" s="18"/>
      <c r="I26" s="18"/>
    </row>
    <row r="27" spans="1:9" ht="15.75" customHeight="1" x14ac:dyDescent="0.25">
      <c r="A27" s="15" t="s">
        <v>31</v>
      </c>
      <c r="B27" s="16" t="s">
        <v>32</v>
      </c>
      <c r="C27" s="54" t="s">
        <v>32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33</v>
      </c>
      <c r="B28" s="16" t="s">
        <v>34</v>
      </c>
      <c r="C28" s="54" t="s">
        <v>34</v>
      </c>
      <c r="D28" s="46"/>
      <c r="E28" s="46"/>
      <c r="F28" s="47"/>
      <c r="G28" s="17"/>
      <c r="H28" s="18">
        <f>SUM(H29:H30)</f>
        <v>0</v>
      </c>
      <c r="I28" s="18">
        <f>SUM(I29:I30)</f>
        <v>0</v>
      </c>
    </row>
    <row r="29" spans="1:9" ht="15.75" customHeight="1" x14ac:dyDescent="0.25">
      <c r="A29" s="15" t="s">
        <v>35</v>
      </c>
      <c r="B29" s="19" t="s">
        <v>36</v>
      </c>
      <c r="C29" s="54" t="s">
        <v>36</v>
      </c>
      <c r="D29" s="46"/>
      <c r="E29" s="46"/>
      <c r="F29" s="47"/>
      <c r="G29" s="17"/>
      <c r="H29" s="18"/>
      <c r="I29" s="18"/>
    </row>
    <row r="30" spans="1:9" ht="15.75" customHeight="1" x14ac:dyDescent="0.25">
      <c r="A30" s="15" t="s">
        <v>37</v>
      </c>
      <c r="B30" s="19" t="s">
        <v>38</v>
      </c>
      <c r="C30" s="54" t="s">
        <v>38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39</v>
      </c>
      <c r="B31" s="12" t="s">
        <v>40</v>
      </c>
      <c r="C31" s="48" t="s">
        <v>40</v>
      </c>
      <c r="D31" s="55"/>
      <c r="E31" s="55"/>
      <c r="F31" s="56"/>
      <c r="G31" s="13"/>
      <c r="H31" s="14">
        <f>SUM(H32:H45)</f>
        <v>36901.69</v>
      </c>
      <c r="I31" s="14">
        <f>SUM(I32:I45)</f>
        <v>46093.9</v>
      </c>
    </row>
    <row r="32" spans="1:9" ht="15.75" customHeight="1" x14ac:dyDescent="0.25">
      <c r="A32" s="15" t="s">
        <v>21</v>
      </c>
      <c r="B32" s="16" t="s">
        <v>41</v>
      </c>
      <c r="C32" s="54" t="s">
        <v>42</v>
      </c>
      <c r="D32" s="57"/>
      <c r="E32" s="57"/>
      <c r="F32" s="58"/>
      <c r="G32" s="17"/>
      <c r="H32" s="18">
        <v>34613.49</v>
      </c>
      <c r="I32" s="18">
        <v>44053.66</v>
      </c>
    </row>
    <row r="33" spans="1:9" ht="15.75" customHeight="1" x14ac:dyDescent="0.25">
      <c r="A33" s="15" t="s">
        <v>31</v>
      </c>
      <c r="B33" s="16" t="s">
        <v>43</v>
      </c>
      <c r="C33" s="54" t="s">
        <v>44</v>
      </c>
      <c r="D33" s="57"/>
      <c r="E33" s="57"/>
      <c r="F33" s="58"/>
      <c r="G33" s="17"/>
      <c r="H33" s="18">
        <v>234.72</v>
      </c>
      <c r="I33" s="18">
        <v>547.28</v>
      </c>
    </row>
    <row r="34" spans="1:9" ht="15.75" customHeight="1" x14ac:dyDescent="0.25">
      <c r="A34" s="15" t="s">
        <v>33</v>
      </c>
      <c r="B34" s="16" t="s">
        <v>45</v>
      </c>
      <c r="C34" s="54" t="s">
        <v>46</v>
      </c>
      <c r="D34" s="57"/>
      <c r="E34" s="57"/>
      <c r="F34" s="58"/>
      <c r="G34" s="17"/>
      <c r="H34" s="18">
        <v>490.96</v>
      </c>
      <c r="I34" s="18">
        <v>465.17</v>
      </c>
    </row>
    <row r="35" spans="1:9" ht="15.75" customHeight="1" x14ac:dyDescent="0.25">
      <c r="A35" s="15" t="s">
        <v>47</v>
      </c>
      <c r="B35" s="16" t="s">
        <v>48</v>
      </c>
      <c r="C35" s="51" t="s">
        <v>49</v>
      </c>
      <c r="D35" s="57"/>
      <c r="E35" s="57"/>
      <c r="F35" s="58"/>
      <c r="G35" s="17"/>
      <c r="H35" s="18">
        <v>138.54</v>
      </c>
      <c r="I35" s="18"/>
    </row>
    <row r="36" spans="1:9" ht="15.75" customHeight="1" x14ac:dyDescent="0.25">
      <c r="A36" s="15" t="s">
        <v>50</v>
      </c>
      <c r="B36" s="16" t="s">
        <v>51</v>
      </c>
      <c r="C36" s="51" t="s">
        <v>52</v>
      </c>
      <c r="D36" s="57"/>
      <c r="E36" s="57"/>
      <c r="F36" s="58"/>
      <c r="G36" s="17"/>
      <c r="H36" s="18">
        <v>11</v>
      </c>
      <c r="I36" s="18">
        <v>79.91</v>
      </c>
    </row>
    <row r="37" spans="1:9" ht="15.75" customHeight="1" x14ac:dyDescent="0.25">
      <c r="A37" s="15" t="s">
        <v>53</v>
      </c>
      <c r="B37" s="16" t="s">
        <v>54</v>
      </c>
      <c r="C37" s="51" t="s">
        <v>55</v>
      </c>
      <c r="D37" s="57"/>
      <c r="E37" s="57"/>
      <c r="F37" s="58"/>
      <c r="G37" s="17"/>
      <c r="H37" s="18">
        <v>750.26</v>
      </c>
      <c r="I37" s="18">
        <v>303</v>
      </c>
    </row>
    <row r="38" spans="1:9" ht="15.75" customHeight="1" x14ac:dyDescent="0.25">
      <c r="A38" s="15" t="s">
        <v>56</v>
      </c>
      <c r="B38" s="16" t="s">
        <v>57</v>
      </c>
      <c r="C38" s="51" t="s">
        <v>58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59</v>
      </c>
      <c r="B39" s="16" t="s">
        <v>60</v>
      </c>
      <c r="C39" s="54" t="s">
        <v>60</v>
      </c>
      <c r="D39" s="57"/>
      <c r="E39" s="57"/>
      <c r="F39" s="58"/>
      <c r="G39" s="17"/>
      <c r="H39" s="18"/>
      <c r="I39" s="18"/>
    </row>
    <row r="40" spans="1:9" ht="15.75" customHeight="1" x14ac:dyDescent="0.25">
      <c r="A40" s="15" t="s">
        <v>61</v>
      </c>
      <c r="B40" s="16" t="s">
        <v>62</v>
      </c>
      <c r="C40" s="51" t="s">
        <v>62</v>
      </c>
      <c r="D40" s="57"/>
      <c r="E40" s="57"/>
      <c r="F40" s="58"/>
      <c r="G40" s="17"/>
      <c r="H40" s="18"/>
      <c r="I40" s="18"/>
    </row>
    <row r="41" spans="1:9" ht="15.75" customHeight="1" x14ac:dyDescent="0.25">
      <c r="A41" s="15" t="s">
        <v>63</v>
      </c>
      <c r="B41" s="16" t="s">
        <v>64</v>
      </c>
      <c r="C41" s="54" t="s">
        <v>65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66</v>
      </c>
      <c r="B42" s="16" t="s">
        <v>67</v>
      </c>
      <c r="C42" s="54" t="s">
        <v>68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69</v>
      </c>
      <c r="B43" s="16" t="s">
        <v>70</v>
      </c>
      <c r="C43" s="54" t="s">
        <v>71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72</v>
      </c>
      <c r="B44" s="16" t="s">
        <v>73</v>
      </c>
      <c r="C44" s="54" t="s">
        <v>74</v>
      </c>
      <c r="D44" s="57"/>
      <c r="E44" s="57"/>
      <c r="F44" s="58"/>
      <c r="G44" s="17"/>
      <c r="H44" s="18">
        <v>422.72</v>
      </c>
      <c r="I44" s="18">
        <v>404.88</v>
      </c>
    </row>
    <row r="45" spans="1:9" ht="15.75" customHeight="1" x14ac:dyDescent="0.25">
      <c r="A45" s="15" t="s">
        <v>75</v>
      </c>
      <c r="B45" s="16" t="s">
        <v>76</v>
      </c>
      <c r="C45" s="59" t="s">
        <v>77</v>
      </c>
      <c r="D45" s="57"/>
      <c r="E45" s="57"/>
      <c r="F45" s="58"/>
      <c r="G45" s="17"/>
      <c r="H45" s="18">
        <v>240</v>
      </c>
      <c r="I45" s="18">
        <v>240</v>
      </c>
    </row>
    <row r="46" spans="1:9" s="1" customFormat="1" ht="15.75" customHeight="1" x14ac:dyDescent="0.25">
      <c r="A46" s="20" t="s">
        <v>78</v>
      </c>
      <c r="B46" s="21" t="s">
        <v>79</v>
      </c>
      <c r="C46" s="60" t="s">
        <v>79</v>
      </c>
      <c r="D46" s="49"/>
      <c r="E46" s="49"/>
      <c r="F46" s="50"/>
      <c r="G46" s="13"/>
      <c r="H46" s="14">
        <f>H21-H31</f>
        <v>0</v>
      </c>
      <c r="I46" s="14">
        <f>I21-I31</f>
        <v>0</v>
      </c>
    </row>
    <row r="47" spans="1:9" s="1" customFormat="1" ht="15.75" customHeight="1" x14ac:dyDescent="0.25">
      <c r="A47" s="20" t="s">
        <v>80</v>
      </c>
      <c r="B47" s="12" t="s">
        <v>81</v>
      </c>
      <c r="C47" s="61" t="s">
        <v>81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82</v>
      </c>
      <c r="B48" s="16" t="s">
        <v>83</v>
      </c>
      <c r="C48" s="59" t="s">
        <v>84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31</v>
      </c>
      <c r="B49" s="16" t="s">
        <v>85</v>
      </c>
      <c r="C49" s="59" t="s">
        <v>85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86</v>
      </c>
      <c r="B50" s="16" t="s">
        <v>87</v>
      </c>
      <c r="C50" s="59" t="s">
        <v>88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89</v>
      </c>
      <c r="B51" s="21" t="s">
        <v>90</v>
      </c>
      <c r="C51" s="60" t="s">
        <v>90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91</v>
      </c>
      <c r="B52" s="21" t="s">
        <v>92</v>
      </c>
      <c r="C52" s="62" t="s">
        <v>92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93</v>
      </c>
      <c r="B53" s="21" t="s">
        <v>94</v>
      </c>
      <c r="C53" s="60" t="s">
        <v>94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95</v>
      </c>
      <c r="B54" s="12" t="s">
        <v>96</v>
      </c>
      <c r="C54" s="48" t="s">
        <v>96</v>
      </c>
      <c r="D54" s="55"/>
      <c r="E54" s="55"/>
      <c r="F54" s="56"/>
      <c r="G54" s="13"/>
      <c r="H54" s="14">
        <f>SUM(H46,H47,H51,H52,H53)</f>
        <v>0</v>
      </c>
      <c r="I54" s="14">
        <f>SUM(I46,I47,I51,I52,I53)</f>
        <v>0</v>
      </c>
    </row>
    <row r="55" spans="1:9" s="1" customFormat="1" ht="15.75" customHeight="1" x14ac:dyDescent="0.25">
      <c r="A55" s="20" t="s">
        <v>21</v>
      </c>
      <c r="B55" s="12" t="s">
        <v>97</v>
      </c>
      <c r="C55" s="61" t="s">
        <v>97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98</v>
      </c>
      <c r="B56" s="21" t="s">
        <v>99</v>
      </c>
      <c r="C56" s="60" t="s">
        <v>99</v>
      </c>
      <c r="D56" s="49"/>
      <c r="E56" s="49"/>
      <c r="F56" s="50"/>
      <c r="G56" s="13"/>
      <c r="H56" s="14">
        <f>SUM(H54,H55)</f>
        <v>0</v>
      </c>
      <c r="I56" s="14">
        <f>SUM(I54,I55)</f>
        <v>0</v>
      </c>
    </row>
    <row r="57" spans="1:9" ht="15.75" customHeight="1" x14ac:dyDescent="0.25">
      <c r="A57" s="22" t="s">
        <v>21</v>
      </c>
      <c r="B57" s="16" t="s">
        <v>100</v>
      </c>
      <c r="C57" s="59" t="s">
        <v>100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31</v>
      </c>
      <c r="B58" s="16" t="s">
        <v>101</v>
      </c>
      <c r="C58" s="59" t="s">
        <v>101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102</v>
      </c>
      <c r="B60" s="65"/>
      <c r="C60" s="65"/>
      <c r="D60" s="65"/>
      <c r="E60" s="65"/>
      <c r="F60" s="65"/>
      <c r="G60" s="24"/>
      <c r="H60" s="66" t="s">
        <v>103</v>
      </c>
      <c r="I60" s="66"/>
    </row>
    <row r="61" spans="1:9" s="6" customFormat="1" ht="15" customHeight="1" x14ac:dyDescent="0.25">
      <c r="A61" s="63" t="s">
        <v>104</v>
      </c>
      <c r="B61" s="63"/>
      <c r="C61" s="63"/>
      <c r="D61" s="63"/>
      <c r="E61" s="63"/>
      <c r="F61" s="63"/>
      <c r="G61" s="25" t="s">
        <v>105</v>
      </c>
      <c r="H61" s="64" t="s">
        <v>106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107</v>
      </c>
      <c r="B63" s="65"/>
      <c r="C63" s="65"/>
      <c r="D63" s="65"/>
      <c r="E63" s="65"/>
      <c r="F63" s="65"/>
      <c r="G63" s="24"/>
      <c r="H63" s="66" t="s">
        <v>108</v>
      </c>
      <c r="I63" s="66"/>
    </row>
    <row r="64" spans="1:9" s="6" customFormat="1" ht="11.25" customHeight="1" x14ac:dyDescent="0.25">
      <c r="A64" s="63" t="s">
        <v>109</v>
      </c>
      <c r="B64" s="63"/>
      <c r="C64" s="63"/>
      <c r="D64" s="63"/>
      <c r="E64" s="63"/>
      <c r="F64" s="63"/>
      <c r="G64" s="25" t="s">
        <v>110</v>
      </c>
      <c r="H64" s="64" t="s">
        <v>106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A18:I18"/>
    <mergeCell ref="A19:I19"/>
    <mergeCell ref="A20:B20"/>
    <mergeCell ref="C20:F20"/>
    <mergeCell ref="C21:F21"/>
    <mergeCell ref="C22:F22"/>
    <mergeCell ref="A11:I11"/>
    <mergeCell ref="A12:I12"/>
    <mergeCell ref="A13:I13"/>
    <mergeCell ref="A14:I14"/>
    <mergeCell ref="A17:I17"/>
    <mergeCell ref="A15:C15"/>
    <mergeCell ref="D15:F15"/>
    <mergeCell ref="A5:I5"/>
    <mergeCell ref="A6:I6"/>
    <mergeCell ref="A7:I7"/>
    <mergeCell ref="A8:I8"/>
    <mergeCell ref="A9:I9"/>
    <mergeCell ref="A10:I10"/>
  </mergeCells>
  <printOptions horizontalCentered="1"/>
  <pageMargins left="1.1770833730697632" right="0.3854166567325592" top="0.78125" bottom="0.3854166567325592" header="0.51041668653488159" footer="0.51041668653488159"/>
  <pageSetup paperSize="9" scale="70" orientation="portrait" cellComments="asDisplayed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Valančienė</dc:creator>
  <cp:lastModifiedBy>Neringa Valančienė</cp:lastModifiedBy>
  <dcterms:created xsi:type="dcterms:W3CDTF">2018-10-11T11:24:27Z</dcterms:created>
  <dcterms:modified xsi:type="dcterms:W3CDTF">2018-10-11T11:24:28Z</dcterms:modified>
</cp:coreProperties>
</file>